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 ?>
<Relationships xmlns="http://schemas.openxmlformats.org/package/2006/relationships">
  <Relationship Id="rId3" Target="docProps/core.xml" Type="http://schemas.openxmlformats.org/package/2006/relationships/metadata/core-properties"/>
  <Relationship Id="rId2" Target="docProps/app.xml" Type="http://schemas.openxmlformats.org/officeDocument/2006/relationships/extended-properties"/>
  <Relationship Id="rId1" Target="xl/workbook.xml" Type="http://schemas.openxmlformats.org/officeDocument/2006/relationships/officeDocument"/>
</Relationships>

</file>

<file path=xl/workbook.xml><?xml version="1.0" encoding="utf-8"?>
<workbook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4="http://schemas.microsoft.com/office/spreadsheetml/2009/9/main" xmlns:xdr="http://schemas.openxmlformats.org/drawingml/2006/spreadsheetDrawing" xmlns:xm="http://schemas.microsoft.com/office/excel/2006/main" mc:Ignorable="co co-ooxml w14 x14 w15">
  <fileVersion appName="xl" lastEdited="4" lowestEdited="4" rupBuild="9302"/>
  <sheets>
    <sheet name="Приложение 2" r:id="rId1" sheetId="1" state="visible"/>
  </sheets>
  <definedNames>
    <definedName hidden="false" name="Date">#REF!</definedName>
    <definedName hidden="false" name="ThisYear">#REF!</definedName>
    <definedName hidden="false" name="Date1">#REF!</definedName>
    <definedName hidden="false" name="Year">#REF!</definedName>
    <definedName hidden="false" name="NameHead">#REF!</definedName>
    <definedName hidden="false" name="DateExecute">#REF!</definedName>
    <definedName hidden="false" name="EndDate">#REF!</definedName>
    <definedName hidden="false" localSheetId="0" name="_xlnm.Print_Area">'Приложение 2'!$A$1:$G$88</definedName>
  </definedNames>
</workbook>
</file>

<file path=xl/sharedStrings.xml><?xml version="1.0" encoding="utf-8"?>
<sst xmlns="http://schemas.openxmlformats.org/spreadsheetml/2006/main" xmlns:a="http://schemas.openxmlformats.org/drawingml/2006/main" xmlns:a15="http://schemas.microsoft.com/office/drawing/2012/main" xmlns:asvg="http://schemas.microsoft.com/office/drawing/2016/SVG/main" xmlns:c="http://schemas.openxmlformats.org/drawingml/2006/chart" xmlns:co="http://ncloudtech.com" xmlns:co-ooxml="http://ncloudtech.com/ooxml" xmlns:m="http://schemas.openxmlformats.org/officeDocument/2006/math" xmlns:mc="http://schemas.openxmlformats.org/markup-compatibility/2006" xmlns:o="urn:schemas-microsoft-com:office:office" xmlns:p="http://schemas.openxmlformats.org/presentationml/2006/main" xmlns:pic="http://schemas.openxmlformats.org/drawingml/2006/picture" xmlns:r="http://schemas.openxmlformats.org/officeDocument/2006/relationships" xmlns:s="http://schemas.openxmlformats.org/officeDocument/2006/sharedTypes" xmlns:sl="http://schemas.openxmlformats.org/schemaLibrary/2006/main" xmlns:v="urn:schemas-microsoft-com:vml" xmlns:w="http://schemas.openxmlformats.org/wordprocessingml/2006/main" xmlns:w10="urn:schemas-microsoft-com:office:word" xmlns:w14="http://schemas.microsoft.com/office/word/2010/wordml" xmlns:w15="http://schemas.microsoft.com/office/word/2012/wordml" xmlns:wp="http://schemas.openxmlformats.org/drawingml/2006/wordprocessingDrawing" xmlns:wpg="http://schemas.microsoft.com/office/word/2010/wordprocessingGroup" xmlns:wps="http://schemas.microsoft.com/office/word/2010/wordprocessingShape" xmlns:x="urn:schemas-microsoft-com:office:excel" xmlns:x14="http://schemas.microsoft.com/office/spreadsheetml/2009/9/main" xmlns:xdr="http://schemas.openxmlformats.org/drawingml/2006/spreadsheetDrawing" xmlns:xm="http://schemas.microsoft.com/office/excel/2006/main" mc:Ignorable="co co-ooxml w14 x14 w15">
  <si>
    <t>Исполнение по расходам краевого бюджета за 1 полугодие 2023 года по разделам и подразделам классификации расходов бюджетов в сравнении с аналогичным периодом 2022 года</t>
  </si>
  <si>
    <t>тыс. рублей</t>
  </si>
  <si>
    <t>№ п/п</t>
  </si>
  <si>
    <t>Раздел</t>
  </si>
  <si>
    <t>Подраздел</t>
  </si>
  <si>
    <t>Исполнение на 01.07.2022 года</t>
  </si>
  <si>
    <t>Исполнение на 01.07.2023 года</t>
  </si>
  <si>
    <t>% исполнения</t>
  </si>
  <si>
    <t>2</t>
  </si>
  <si>
    <t>4</t>
  </si>
  <si>
    <t>6</t>
  </si>
  <si>
    <t>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</si>
  <si>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</si>
  <si>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</si>
  <si>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</si>
  <si>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</si>
  <si>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</si>
  <si>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</si>
  <si>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</si>
  <si>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</si>
  <si>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</si>
  <si>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</si>
  <si>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</si>
  <si>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</si>
  <si>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проведения выборов и референдумов</t>
  </si>
  <si>
    <t>07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</si>
  <si>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</si>
  <si>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</si>
  <si>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</si>
  <si>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</si>
  <si>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</si>
  <si>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в 6 раз</t>
  </si>
  <si>
    <t>Мобилизационная и вневойсковая подготовка</t>
  </si>
  <si>
    <t>Другие вопросы в области национальной обороны</t>
  </si>
  <si>
    <t>09</t>
  </si>
  <si>
    <t>3</t>
  </si>
  <si>
    <t>Национальная безопасность и правоохранительная деятельность</t>
  </si>
  <si>
    <t>Органы юстиции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</si>
  <si>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</si>
  <si>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</si>
  <si>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</si>
  <si>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Миграционная политика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</si>
  <si>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</si>
  <si>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</si>
  <si>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</si>
  <si>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Общеэкономические вопросы</t>
  </si>
  <si>
    <t>Топливно-энергетический комплекс</t>
  </si>
  <si>
    <t>Воспроизводство минерально-сырьевой базы</t>
  </si>
  <si>
    <t>Сельское хозяйство и рыболовство</t>
  </si>
  <si>
    <t>Водное хозяйство</t>
  </si>
  <si>
    <t>Лесное хозяйство</t>
  </si>
  <si>
    <t>Транспорт</t>
  </si>
  <si>
    <t>08</t>
  </si>
  <si>
    <t>Дорожное хозяйство (дорожные фонды)</t>
  </si>
  <si>
    <t>Связь и информатика</t>
  </si>
  <si>
    <t>Прикладные научные исследования в области национальной экономики</t>
  </si>
  <si>
    <t>Другие вопросы в области национальной экономики</t>
  </si>
  <si>
    <t>12</t>
  </si>
  <si>
    <t>5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</si>
  <si>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</si>
  <si>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</si>
  <si>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</si>
  <si>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</si>
  <si>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в 77.9 раз</t>
  </si>
  <si>
    <t>Другие вопросы в области жилищно-коммунального хозяйства</t>
  </si>
  <si>
    <t>Охрана окружающей среды</t>
  </si>
  <si>
    <t>Охрана объектов растительного и животного мира и среды их обитания</t>
  </si>
  <si>
    <t>Прикладные научные исследования в области охраны окружающей среды</t>
  </si>
  <si>
    <t>Другие вопросы в области охраны окружающей среды</t>
  </si>
  <si>
    <t>7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</si>
  <si>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</si>
  <si>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</si>
  <si>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</si>
  <si>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</si>
  <si>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Среднее профессиональное образование</t>
  </si>
  <si>
    <t>Профессиональная подготовка, переподготовка и повышение квалификации</t>
  </si>
  <si>
    <t>Молодежная политика</t>
  </si>
  <si>
    <t>Прикладные научные исследования в области образования</t>
  </si>
  <si>
    <t>Другие вопросы в области образования</t>
  </si>
  <si>
    <t>8</t>
  </si>
  <si>
    <t>Культура, кинематография</t>
  </si>
  <si>
    <t>Культура</t>
  </si>
  <si>
    <t>Другие вопросы в области культуры, кинематографии</t>
  </si>
  <si>
    <t>9</t>
  </si>
  <si>
    <t>Здравоохранение</t>
  </si>
  <si>
    <t>Стационарная медицинская помощь</t>
  </si>
  <si>
    <t>Амбулаторная помощь</t>
  </si>
  <si>
    <t>Медицинская помощь в дневных стационарах всех типов</t>
  </si>
  <si>
    <t>Скорая медицинская помощь</t>
  </si>
  <si>
    <t>Заготовка, переработка, хранение и обеспечение безопасности донорской крови и ее компонентов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</si>
  <si>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</si>
  <si>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</si>
  <si>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</si>
  <si>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обслуживание населения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</si>
  <si>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</si>
  <si>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</si>
  <si>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</si>
  <si>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</si>
  <si>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</si>
  <si>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</si>
  <si>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Спорт высших достижений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</si>
  <si>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</si>
  <si>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</si>
  <si>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</si>
  <si>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Периодическая печать и издательства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</si>
  <si>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</si>
  <si>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</si>
  <si>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государственного внешнего долга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</si>
  <si>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</si>
  <si>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</si>
  <si>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Иные дотации</t>
  </si>
  <si>
    <t>Прочие межбюджетные трансферты общего характера</t>
  </si>
  <si>
    <t>Всего</t>
  </si>
</sst>
</file>

<file path=xl/styles.xml><?xml version="1.0" encoding="utf-8"?>
<styleSheet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4="http://schemas.microsoft.com/office/spreadsheetml/2009/9/main" xmlns:xdr="http://schemas.openxmlformats.org/drawingml/2006/spreadsheetDrawing" xmlns:xm="http://schemas.microsoft.com/office/excel/2006/main" mc:Ignorable="co co-ooxml w14 x14 w15">
  <numFmts>
    <numFmt co:extendedFormatCode="General" formatCode="General" numFmtId="1000"/>
    <numFmt co:extendedFormatCode="@" formatCode="@" numFmtId="1001"/>
    <numFmt co:extendedFormatCode="#,##0.00000" formatCode="#,##0.00000" numFmtId="1002"/>
    <numFmt co:extendedFormatCode="0.0" formatCode="0.0" numFmtId="1003"/>
  </numFmts>
  <fonts count="12">
    <font>
      <name val="Calibri"/>
      <color theme="1" tint="0"/>
      <sz val="11"/>
    </font>
    <font>
      <color theme="1" tint="0"/>
      <sz val="11"/>
      <scheme val="minor"/>
    </font>
    <font>
      <name val="Times New Roman CYR"/>
      <color theme="0" tint="0"/>
      <sz val="10"/>
    </font>
    <font>
      <name val="Arial Cyr"/>
      <sz val="10"/>
    </font>
    <font>
      <name val="Times New Roman CYR"/>
      <b val="true"/>
      <sz val="16"/>
    </font>
    <font>
      <name val="Times New Roman CYR"/>
      <sz val="10"/>
    </font>
    <font>
      <name val="Times New Roman"/>
      <color theme="1" tint="0"/>
      <sz val="11"/>
    </font>
    <font>
      <name val="Times New Roman CYR"/>
      <b val="true"/>
      <sz val="11"/>
    </font>
    <font>
      <name val="Times New Roman Cyr"/>
      <sz val="8"/>
    </font>
    <font>
      <name val="Times New Roman"/>
      <color theme="1" tint="0"/>
      <sz val="14"/>
    </font>
    <font>
      <name val="Times New Roman"/>
      <b val="true"/>
      <sz val="14"/>
    </font>
    <font>
      <name val="Times New Roman"/>
      <sz val="14"/>
    </font>
  </fonts>
  <fills count="3">
    <fill>
      <patternFill patternType="none"/>
    </fill>
    <fill>
      <patternFill patternType="gray125"/>
    </fill>
    <fill>
      <patternFill patternType="solid">
        <fgColor rgb="FFFFFF" tint="0"/>
      </patternFill>
    </fill>
  </fills>
  <borders count="4">
    <border>
      <left style="none"/>
      <right style="none"/>
      <top style="none"/>
      <bottom style="none"/>
      <diagonal style="none"/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thin">
        <color rgb="000000" tint="0"/>
      </left>
      <right style="thin">
        <color rgb="000000" tint="0"/>
      </right>
      <top style="none"/>
      <bottom style="dotted">
        <color rgb="000000" tint="0"/>
      </bottom>
    </border>
    <border>
      <left style="thin">
        <color rgb="000000" tint="0"/>
      </left>
      <right style="thin">
        <color rgb="000000" tint="0"/>
      </right>
      <top style="dotted">
        <color rgb="000000" tint="0"/>
      </top>
      <bottom style="dotted">
        <color rgb="000000" tint="0"/>
      </bottom>
    </border>
  </borders>
  <cellStyleXfs count="1">
    <xf applyFont="true" applyNumberFormat="true" borderId="0" fillId="0" fontId="1" numFmtId="1000" quotePrefix="false"/>
  </cellStyleXfs>
  <cellXfs count="39">
    <xf applyFont="true" applyNumberFormat="true" borderId="0" fillId="0" fontId="1" numFmtId="1000" quotePrefix="false"/>
    <xf applyFill="true" applyFont="true" applyNumberFormat="true" borderId="0" fillId="2" fontId="2" numFmtId="1000" quotePrefix="false"/>
    <xf applyAlignment="true" applyFill="true" applyFont="true" applyNumberFormat="true" borderId="0" fillId="2" fontId="2" numFmtId="1000" quotePrefix="false">
      <alignment horizontal="center"/>
    </xf>
    <xf applyFill="true" applyFont="true" applyNumberFormat="true" borderId="0" fillId="2" fontId="3" numFmtId="1000" quotePrefix="false"/>
    <xf applyAlignment="true" applyFont="true" applyNumberFormat="true" borderId="0" fillId="0" fontId="1" numFmtId="1000" quotePrefix="false">
      <alignment wrapText="true"/>
    </xf>
    <xf applyAlignment="true" applyFill="true" applyFont="true" applyNumberFormat="true" borderId="0" fillId="2" fontId="4" numFmtId="1000" quotePrefix="false">
      <alignment horizontal="center" vertical="center" wrapText="true"/>
    </xf>
    <xf applyFill="true" applyFont="true" applyNumberFormat="true" borderId="0" fillId="2" fontId="5" numFmtId="1000" quotePrefix="false"/>
    <xf applyFill="true" applyFont="true" applyNumberFormat="true" borderId="0" fillId="2" fontId="5" numFmtId="1001" quotePrefix="false"/>
    <xf applyAlignment="true" applyFill="true" applyFont="true" applyNumberFormat="true" borderId="0" fillId="2" fontId="5" numFmtId="1001" quotePrefix="false">
      <alignment horizontal="center"/>
    </xf>
    <xf applyAlignment="true" applyFont="true" applyNumberFormat="true" borderId="0" fillId="0" fontId="6" numFmtId="1000" quotePrefix="false">
      <alignment horizontal="right"/>
    </xf>
    <xf applyAlignment="true" applyBorder="true" applyFill="true" applyFont="true" applyNumberFormat="true" borderId="1" fillId="2" fontId="7" numFmtId="1000" quotePrefix="false">
      <alignment horizontal="center" vertical="center"/>
    </xf>
    <xf applyAlignment="true" applyBorder="true" applyFill="true" applyFont="true" applyNumberFormat="true" borderId="1" fillId="2" fontId="7" numFmtId="1001" quotePrefix="false">
      <alignment horizontal="center" vertical="center" wrapText="true"/>
    </xf>
    <xf applyAlignment="true" applyBorder="true" applyFill="true" applyFont="true" applyNumberFormat="true" borderId="1" fillId="2" fontId="7" numFmtId="1001" quotePrefix="false">
      <alignment horizontal="center" vertical="center"/>
    </xf>
    <xf applyAlignment="true" applyBorder="true" applyFill="true" applyFont="true" applyNumberFormat="true" borderId="1" fillId="2" fontId="7" numFmtId="1000" quotePrefix="false">
      <alignment horizontal="center" vertical="center" wrapText="true"/>
    </xf>
    <xf applyAlignment="true" applyBorder="true" applyFill="true" applyFont="true" applyNumberFormat="true" borderId="1" fillId="2" fontId="8" numFmtId="1000" quotePrefix="false">
      <alignment horizontal="center" vertical="center"/>
    </xf>
    <xf applyAlignment="true" applyBorder="true" applyFill="true" applyFont="true" applyNumberFormat="true" borderId="1" fillId="2" fontId="8" numFmtId="1001" quotePrefix="false">
      <alignment horizontal="center" vertical="center" wrapText="true"/>
    </xf>
    <xf applyFont="true" applyNumberFormat="true" borderId="0" fillId="0" fontId="9" numFmtId="1000" quotePrefix="false"/>
    <xf applyAlignment="true" applyBorder="true" applyFill="true" applyFont="true" applyNumberFormat="true" borderId="2" fillId="2" fontId="10" numFmtId="1001" quotePrefix="false">
      <alignment horizontal="center" vertical="center"/>
    </xf>
    <xf applyAlignment="true" applyBorder="true" applyFill="true" applyFont="true" applyNumberFormat="true" borderId="2" fillId="2" fontId="10" numFmtId="1001" quotePrefix="false">
      <alignment horizontal="left" vertical="center" wrapText="true"/>
    </xf>
    <xf applyAlignment="true" applyBorder="true" applyFill="true" applyFont="true" applyNumberFormat="true" borderId="2" fillId="2" fontId="10" numFmtId="1001" quotePrefix="false">
      <alignment horizontal="center"/>
    </xf>
    <xf applyAlignment="true" applyBorder="true" applyFill="true" applyFont="true" applyNumberFormat="true" borderId="2" fillId="2" fontId="10" numFmtId="1002" quotePrefix="false">
      <alignment horizontal="right" shrinkToFit="true"/>
    </xf>
    <xf applyAlignment="true" applyBorder="true" applyFill="true" applyFont="true" applyNumberFormat="true" borderId="2" fillId="2" fontId="10" numFmtId="1003" quotePrefix="false">
      <alignment horizontal="right" shrinkToFit="true"/>
    </xf>
    <xf applyAlignment="true" applyBorder="true" applyFill="true" applyFont="true" applyNumberFormat="true" borderId="3" fillId="2" fontId="11" numFmtId="1001" quotePrefix="false">
      <alignment horizontal="center" vertical="center"/>
    </xf>
    <xf applyAlignment="true" applyBorder="true" applyFill="true" applyFont="true" applyNumberFormat="true" borderId="3" fillId="2" fontId="11" numFmtId="1001" quotePrefix="false">
      <alignment horizontal="left" vertical="center" wrapText="true"/>
    </xf>
    <xf applyAlignment="true" applyBorder="true" applyFill="true" applyFont="true" applyNumberFormat="true" borderId="3" fillId="2" fontId="11" numFmtId="1001" quotePrefix="false">
      <alignment horizontal="center"/>
    </xf>
    <xf applyAlignment="true" applyBorder="true" applyFill="true" applyFont="true" applyNumberFormat="true" borderId="3" fillId="2" fontId="11" numFmtId="1002" quotePrefix="false">
      <alignment horizontal="right" shrinkToFit="true"/>
    </xf>
    <xf applyAlignment="true" applyBorder="true" applyFill="true" applyFont="true" applyNumberFormat="true" borderId="3" fillId="2" fontId="11" numFmtId="1003" quotePrefix="false">
      <alignment horizontal="right" shrinkToFit="true"/>
    </xf>
    <xf applyAlignment="true" applyBorder="true" applyFont="true" applyNumberFormat="true" borderId="3" fillId="0" fontId="11" numFmtId="1002" quotePrefix="false">
      <alignment horizontal="right" shrinkToFit="true"/>
    </xf>
    <xf applyAlignment="true" applyBorder="true" applyFill="true" applyFont="true" applyNumberFormat="true" borderId="2" fillId="2" fontId="11" numFmtId="1001" quotePrefix="false">
      <alignment horizontal="center" vertical="center"/>
    </xf>
    <xf applyAlignment="true" applyBorder="true" applyFill="true" applyFont="true" applyNumberFormat="true" borderId="2" fillId="2" fontId="11" numFmtId="1001" quotePrefix="false">
      <alignment horizontal="left" vertical="center" wrapText="true"/>
    </xf>
    <xf applyAlignment="true" applyBorder="true" applyFill="true" applyFont="true" applyNumberFormat="true" borderId="2" fillId="2" fontId="11" numFmtId="1001" quotePrefix="false">
      <alignment horizontal="center"/>
    </xf>
    <xf applyAlignment="true" applyBorder="true" applyFill="true" applyFont="true" applyNumberFormat="true" borderId="2" fillId="2" fontId="11" numFmtId="1002" quotePrefix="false">
      <alignment horizontal="right" shrinkToFit="true"/>
    </xf>
    <xf applyAlignment="true" applyBorder="true" applyFill="true" applyFont="true" applyNumberFormat="true" borderId="1" fillId="2" fontId="10" numFmtId="1001" quotePrefix="false">
      <alignment horizontal="center" vertical="center"/>
    </xf>
    <xf applyAlignment="true" applyBorder="true" applyFill="true" applyFont="true" applyNumberFormat="true" borderId="1" fillId="2" fontId="10" numFmtId="1001" quotePrefix="false">
      <alignment horizontal="left" vertical="center" wrapText="true"/>
    </xf>
    <xf applyAlignment="true" applyBorder="true" applyFill="true" applyFont="true" applyNumberFormat="true" borderId="1" fillId="2" fontId="10" numFmtId="1001" quotePrefix="false">
      <alignment horizontal="center"/>
    </xf>
    <xf applyAlignment="true" applyBorder="true" applyFill="true" applyFont="true" applyNumberFormat="true" borderId="1" fillId="2" fontId="10" numFmtId="1002" quotePrefix="false">
      <alignment horizontal="right" shrinkToFit="true"/>
    </xf>
    <xf applyAlignment="true" applyBorder="true" applyFill="true" applyFont="true" applyNumberFormat="true" borderId="1" fillId="2" fontId="10" numFmtId="1003" quotePrefix="false">
      <alignment horizontal="right" shrinkToFit="true"/>
    </xf>
    <xf applyFont="true" applyNumberFormat="true" borderId="0" fillId="0" fontId="9" numFmtId="1003" quotePrefix="false"/>
    <xf applyFont="true" applyNumberFormat="true" borderId="0" fillId="0" fontId="1" numFmtId="1003" quotePrefix="false"/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4" Target="theme/theme1.xml" Type="http://schemas.openxmlformats.org/officeDocument/2006/relationships/theme"/>
  <Relationship Id="rId3" Target="styles.xml" Type="http://schemas.openxmlformats.org/officeDocument/2006/relationships/styles"/>
  <Relationship Id="rId2" Target="sharedStrings.xml" Type="http://schemas.openxmlformats.org/officeDocument/2006/relationships/sharedStrings"/>
  <Relationship Id="rId1" Target="worksheets/sheet1.xml" Type="http://schemas.openxmlformats.org/officeDocument/2006/relationships/worksheet"/>
</Relationships>

</file>

<file path=xl/theme/theme1.xml><?xml version="1.0" encoding="utf-8"?>
<a:theme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4="http://schemas.microsoft.com/office/spreadsheetml/2009/9/main" xmlns:xdr="http://schemas.openxmlformats.org/drawingml/2006/spreadsheetDrawing" xmlns:xm="http://schemas.microsoft.com/office/excel/2006/main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</a:theme>
</file>

<file path=xl/worksheets/sheet1.xml><?xml version="1.0" encoding="utf-8"?>
<worksheet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4="http://schemas.microsoft.com/office/spreadsheetml/2009/9/main" xmlns:xdr="http://schemas.openxmlformats.org/drawingml/2006/spreadsheetDrawing" xmlns:xm="http://schemas.microsoft.com/office/excel/2006/main" mc:Ignorable="co co-ooxml w14 x14 w15">
  <sheetPr>
    <outlinePr summaryBelow="true" summaryRight="true"/>
  </sheetPr>
  <dimension ref="A1:G88"/>
  <sheetViews>
    <sheetView showZeros="true" workbookViewId="0"/>
  </sheetViews>
  <sheetFormatPr baseColWidth="8" customHeight="false" defaultColWidth="9.14062530925693" defaultRowHeight="15" zeroHeight="false"/>
  <cols>
    <col customWidth="true" max="1" min="1" outlineLevel="0" width="7.42578095990643"/>
    <col customWidth="true" max="2" min="2" outlineLevel="0" width="67.710937625553"/>
    <col customWidth="true" max="3" min="3" outlineLevel="0" width="8.42578112907261"/>
    <col customWidth="true" max="4" min="4" outlineLevel="0" width="12.7109371180545"/>
    <col customWidth="true" max="5" min="5" outlineLevel="0" width="18.855468305278"/>
    <col customWidth="true" max="6" min="6" outlineLevel="0" width="18.2851563273142"/>
    <col customWidth="true" max="7" min="7" outlineLevel="0" width="11.4257816365712"/>
  </cols>
  <sheetData>
    <row outlineLevel="0" r="1">
      <c r="A1" s="1" t="n"/>
      <c r="B1" s="1" t="n"/>
      <c r="C1" s="2" t="n"/>
      <c r="D1" s="2" t="n"/>
      <c r="E1" s="3" t="n"/>
    </row>
    <row customFormat="true" customHeight="true" ht="48" outlineLevel="0" r="2" s="4">
      <c r="A2" s="5" t="s">
        <v>0</v>
      </c>
      <c r="B2" s="5" t="s"/>
      <c r="C2" s="5" t="s"/>
      <c r="D2" s="5" t="s"/>
      <c r="E2" s="5" t="s"/>
      <c r="F2" s="5" t="s"/>
      <c r="G2" s="5" t="s"/>
    </row>
    <row outlineLevel="0" r="3">
      <c r="A3" s="6" t="n"/>
      <c r="B3" s="7" t="n"/>
      <c r="C3" s="8" t="n"/>
      <c r="D3" s="8" t="n"/>
      <c r="E3" s="3" t="n"/>
    </row>
    <row outlineLevel="0" r="4">
      <c r="A4" s="6" t="n"/>
      <c r="B4" s="7" t="n"/>
      <c r="C4" s="8" t="n"/>
      <c r="D4" s="8" t="n"/>
      <c r="G4" s="9" t="s">
        <v>1</v>
      </c>
    </row>
    <row customHeight="true" ht="70.5" outlineLevel="0" r="5">
      <c r="A5" s="10" t="s">
        <v>2</v>
      </c>
      <c r="B5" s="11" t="n"/>
      <c r="C5" s="12" t="s">
        <v>3</v>
      </c>
      <c r="D5" s="11" t="s">
        <v>4</v>
      </c>
      <c r="E5" s="13" t="s">
        <v>5</v>
      </c>
      <c r="F5" s="13" t="s">
        <v>6</v>
      </c>
      <c r="G5" s="13" t="s">
        <v>7</v>
      </c>
    </row>
    <row outlineLevel="0" r="6">
      <c r="A6" s="14" t="n">
        <v>1</v>
      </c>
      <c r="B6" s="15" t="s">
        <v>8</v>
      </c>
      <c r="C6" s="14" t="n">
        <v>3</v>
      </c>
      <c r="D6" s="15" t="s">
        <v>9</v>
      </c>
      <c r="E6" s="14" t="n">
        <v>5</v>
      </c>
      <c r="F6" s="15" t="s">
        <v>10</v>
      </c>
      <c r="G6" s="14" t="n">
        <v>7</v>
      </c>
    </row>
    <row customFormat="true" ht="18.75" outlineLevel="0" r="7" s="16">
      <c r="A7" s="17" t="s">
        <v>11</v>
      </c>
      <c r="B7" s="18" t="s">
        <v>12</v>
      </c>
      <c r="C7" s="19" t="s">
        <v>13</v>
      </c>
      <c r="D7" s="19" t="n"/>
      <c r="E7" s="20" t="n">
        <v>1527792.93874</v>
      </c>
      <c r="F7" s="20" t="n">
        <v>1902409.1253</v>
      </c>
      <c r="G7" s="21" t="n">
        <f aca="false" ca="false" dt2D="false" dtr="false" t="normal">F7/E7*100</f>
        <v>124.52008888514389</v>
      </c>
    </row>
    <row customFormat="true" ht="56.25" outlineLevel="0" r="8" s="16">
      <c r="A8" s="22" t="n"/>
      <c r="B8" s="23" t="s">
        <v>14</v>
      </c>
      <c r="C8" s="24" t="s">
        <v>13</v>
      </c>
      <c r="D8" s="24" t="s">
        <v>15</v>
      </c>
      <c r="E8" s="25" t="n">
        <v>5884.2531</v>
      </c>
      <c r="F8" s="25" t="n">
        <v>6992.365</v>
      </c>
      <c r="G8" s="26" t="n">
        <f aca="false" ca="false" dt2D="false" dtr="false" t="normal">F8/E8*100</f>
        <v>118.83181911396707</v>
      </c>
    </row>
    <row customFormat="true" ht="75" outlineLevel="0" r="9" s="16">
      <c r="A9" s="22" t="n"/>
      <c r="B9" s="23" t="s">
        <v>16</v>
      </c>
      <c r="C9" s="24" t="s">
        <v>13</v>
      </c>
      <c r="D9" s="24" t="s">
        <v>17</v>
      </c>
      <c r="E9" s="25" t="n">
        <v>105164.41035</v>
      </c>
      <c r="F9" s="25" t="n">
        <v>152466.97244</v>
      </c>
      <c r="G9" s="26" t="n">
        <f aca="false" ca="false" dt2D="false" dtr="false" t="normal">F9/E9*100</f>
        <v>144.97962945122907</v>
      </c>
    </row>
    <row customFormat="true" ht="75" outlineLevel="0" r="10" s="16">
      <c r="A10" s="22" t="n"/>
      <c r="B10" s="23" t="s">
        <v>18</v>
      </c>
      <c r="C10" s="24" t="s">
        <v>13</v>
      </c>
      <c r="D10" s="24" t="s">
        <v>19</v>
      </c>
      <c r="E10" s="25" t="n">
        <v>258553.89948</v>
      </c>
      <c r="F10" s="25" t="n">
        <v>345031.03367</v>
      </c>
      <c r="G10" s="26" t="n">
        <f aca="false" ca="false" dt2D="false" dtr="false" t="normal">F10/E10*100</f>
        <v>133.44646294792753</v>
      </c>
    </row>
    <row customFormat="true" ht="18.75" outlineLevel="0" r="11" s="16">
      <c r="A11" s="22" t="n"/>
      <c r="B11" s="23" t="s">
        <v>20</v>
      </c>
      <c r="C11" s="24" t="s">
        <v>13</v>
      </c>
      <c r="D11" s="24" t="s">
        <v>21</v>
      </c>
      <c r="E11" s="25" t="n">
        <v>159337.15231</v>
      </c>
      <c r="F11" s="25" t="n">
        <v>178168.42107</v>
      </c>
      <c r="G11" s="26" t="n">
        <f aca="false" ca="false" dt2D="false" dtr="false" t="normal">F11/E11*100</f>
        <v>111.81850465317883</v>
      </c>
    </row>
    <row customFormat="true" ht="56.25" outlineLevel="0" r="12" s="16">
      <c r="A12" s="22" t="n"/>
      <c r="B12" s="23" t="s">
        <v>22</v>
      </c>
      <c r="C12" s="24" t="s">
        <v>13</v>
      </c>
      <c r="D12" s="24" t="s">
        <v>23</v>
      </c>
      <c r="E12" s="25" t="n">
        <v>89367.36643</v>
      </c>
      <c r="F12" s="25" t="n">
        <v>132605.80708</v>
      </c>
      <c r="G12" s="26" t="n">
        <f aca="false" ca="false" dt2D="false" dtr="false" t="normal">F12/E12*100</f>
        <v>148.38280725645862</v>
      </c>
    </row>
    <row customFormat="true" ht="18.75" outlineLevel="0" r="13" s="16">
      <c r="A13" s="22" t="n"/>
      <c r="B13" s="23" t="s">
        <v>24</v>
      </c>
      <c r="C13" s="24" t="s">
        <v>13</v>
      </c>
      <c r="D13" s="24" t="s">
        <v>25</v>
      </c>
      <c r="E13" s="25" t="n">
        <v>30561.14648</v>
      </c>
      <c r="F13" s="25" t="n">
        <v>43098.94803</v>
      </c>
      <c r="G13" s="26" t="n">
        <f aca="false" ca="false" dt2D="false" dtr="false" t="normal">F13/E13*100</f>
        <v>141.02529843965462</v>
      </c>
    </row>
    <row customFormat="true" ht="18.75" outlineLevel="0" r="14" s="16">
      <c r="A14" s="22" t="n"/>
      <c r="B14" s="23" t="s">
        <v>26</v>
      </c>
      <c r="C14" s="24" t="s">
        <v>13</v>
      </c>
      <c r="D14" s="24" t="s">
        <v>27</v>
      </c>
      <c r="E14" s="25" t="n"/>
      <c r="F14" s="25" t="n"/>
      <c r="G14" s="26" t="n"/>
    </row>
    <row customFormat="true" ht="18.75" outlineLevel="0" r="15" s="16">
      <c r="A15" s="22" t="n"/>
      <c r="B15" s="23" t="s">
        <v>28</v>
      </c>
      <c r="C15" s="24" t="s">
        <v>13</v>
      </c>
      <c r="D15" s="24" t="s">
        <v>29</v>
      </c>
      <c r="E15" s="25" t="n">
        <v>878924.71059</v>
      </c>
      <c r="F15" s="25" t="n">
        <v>1044045.57801</v>
      </c>
      <c r="G15" s="26" t="n">
        <f aca="false" ca="false" dt2D="false" dtr="false" t="normal">F15/E15*100</f>
        <v>118.78669076321209</v>
      </c>
    </row>
    <row customFormat="true" ht="18.75" outlineLevel="0" r="16" s="16">
      <c r="A16" s="17" t="s">
        <v>8</v>
      </c>
      <c r="B16" s="18" t="s">
        <v>30</v>
      </c>
      <c r="C16" s="19" t="s">
        <v>15</v>
      </c>
      <c r="D16" s="19" t="n"/>
      <c r="E16" s="20" t="n">
        <v>5995.68244</v>
      </c>
      <c r="F16" s="20" t="n">
        <v>35926.50854</v>
      </c>
      <c r="G16" s="21" t="s">
        <v>31</v>
      </c>
    </row>
    <row customFormat="true" ht="18.75" outlineLevel="0" r="17" s="16">
      <c r="A17" s="22" t="n"/>
      <c r="B17" s="23" t="s">
        <v>32</v>
      </c>
      <c r="C17" s="24" t="s">
        <v>15</v>
      </c>
      <c r="D17" s="24" t="s">
        <v>17</v>
      </c>
      <c r="E17" s="25" t="n">
        <v>5995.68244</v>
      </c>
      <c r="F17" s="25" t="n">
        <v>35217.58257</v>
      </c>
      <c r="G17" s="26" t="n">
        <f aca="false" ca="false" dt2D="false" dtr="false" t="normal">F17/E17*100</f>
        <v>587.3823859490464</v>
      </c>
    </row>
    <row customFormat="true" ht="18.75" outlineLevel="0" r="18" s="16">
      <c r="A18" s="22" t="n"/>
      <c r="B18" s="23" t="s">
        <v>33</v>
      </c>
      <c r="C18" s="24" t="s">
        <v>15</v>
      </c>
      <c r="D18" s="24" t="s">
        <v>34</v>
      </c>
      <c r="E18" s="25" t="n"/>
      <c r="F18" s="25" t="n">
        <v>708.92597</v>
      </c>
      <c r="G18" s="26" t="n">
        <v>0</v>
      </c>
    </row>
    <row customFormat="true" ht="37.5" outlineLevel="0" r="19" s="16">
      <c r="A19" s="17" t="s">
        <v>35</v>
      </c>
      <c r="B19" s="18" t="s">
        <v>36</v>
      </c>
      <c r="C19" s="19" t="s">
        <v>17</v>
      </c>
      <c r="D19" s="19" t="n"/>
      <c r="E19" s="20" t="n">
        <v>688853.00662</v>
      </c>
      <c r="F19" s="20" t="n">
        <v>847949.05863</v>
      </c>
      <c r="G19" s="21" t="n">
        <f aca="false" ca="false" dt2D="false" dtr="false" t="normal">F19/E19*100</f>
        <v>123.09579118927529</v>
      </c>
    </row>
    <row customFormat="true" ht="18.75" outlineLevel="0" r="20" s="16">
      <c r="A20" s="22" t="n"/>
      <c r="B20" s="23" t="s">
        <v>37</v>
      </c>
      <c r="C20" s="24" t="s">
        <v>17</v>
      </c>
      <c r="D20" s="24" t="s">
        <v>19</v>
      </c>
      <c r="E20" s="25" t="n">
        <v>28264.00725</v>
      </c>
      <c r="F20" s="25" t="n">
        <v>32038.32979</v>
      </c>
      <c r="G20" s="26" t="n">
        <f aca="false" ca="false" dt2D="false" dtr="false" t="normal">F20/E20*100</f>
        <v>113.3538125242308</v>
      </c>
    </row>
    <row customFormat="true" ht="18.75" outlineLevel="0" r="21" s="16">
      <c r="A21" s="22" t="n"/>
      <c r="B21" s="23" t="s">
        <v>38</v>
      </c>
      <c r="C21" s="24" t="s">
        <v>17</v>
      </c>
      <c r="D21" s="24" t="s">
        <v>34</v>
      </c>
      <c r="E21" s="25" t="n">
        <v>60494.28235</v>
      </c>
      <c r="F21" s="25" t="n">
        <v>130890.23195</v>
      </c>
      <c r="G21" s="26" t="n">
        <f aca="false" ca="false" dt2D="false" dtr="false" t="normal">F21/E21*100</f>
        <v>216.36793902721618</v>
      </c>
    </row>
    <row customFormat="true" ht="56.25" outlineLevel="0" r="22" s="16">
      <c r="A22" s="22" t="n"/>
      <c r="B22" s="23" t="s">
        <v>39</v>
      </c>
      <c r="C22" s="24" t="s">
        <v>17</v>
      </c>
      <c r="D22" s="24" t="s">
        <v>40</v>
      </c>
      <c r="E22" s="25" t="n">
        <v>595113.29824</v>
      </c>
      <c r="F22" s="25" t="n">
        <v>680238.66749</v>
      </c>
      <c r="G22" s="26" t="n">
        <f aca="false" ca="false" dt2D="false" dtr="false" t="normal">F22/E22*100</f>
        <v>114.30406100850905</v>
      </c>
    </row>
    <row customFormat="true" ht="18.75" outlineLevel="0" r="23" s="16">
      <c r="A23" s="22" t="n"/>
      <c r="B23" s="23" t="s">
        <v>41</v>
      </c>
      <c r="C23" s="24" t="s">
        <v>17</v>
      </c>
      <c r="D23" s="24" t="s">
        <v>27</v>
      </c>
      <c r="E23" s="25" t="n">
        <v>2511.41878</v>
      </c>
      <c r="F23" s="25" t="n">
        <v>1244.63346</v>
      </c>
      <c r="G23" s="26" t="n">
        <f aca="false" ca="false" dt2D="false" dtr="false" t="normal">F23/E23*100</f>
        <v>49.55897717703616</v>
      </c>
    </row>
    <row customFormat="true" ht="37.5" outlineLevel="0" r="24" s="16">
      <c r="A24" s="22" t="n"/>
      <c r="B24" s="23" t="s">
        <v>42</v>
      </c>
      <c r="C24" s="24" t="s">
        <v>17</v>
      </c>
      <c r="D24" s="24" t="s">
        <v>43</v>
      </c>
      <c r="E24" s="25" t="n">
        <v>2470</v>
      </c>
      <c r="F24" s="25" t="n">
        <v>3537.19594</v>
      </c>
      <c r="G24" s="26" t="n">
        <f aca="false" ca="false" dt2D="false" dtr="false" t="normal">F24/E24*100</f>
        <v>143.2063133603239</v>
      </c>
    </row>
    <row customFormat="true" ht="18.75" outlineLevel="0" r="25" s="16">
      <c r="A25" s="17" t="s">
        <v>9</v>
      </c>
      <c r="B25" s="18" t="s">
        <v>44</v>
      </c>
      <c r="C25" s="19" t="s">
        <v>19</v>
      </c>
      <c r="D25" s="19" t="n"/>
      <c r="E25" s="20" t="n">
        <v>12071541.28346</v>
      </c>
      <c r="F25" s="20" t="n">
        <v>15250592.8278</v>
      </c>
      <c r="G25" s="21" t="n">
        <f aca="false" ca="false" dt2D="false" dtr="false" t="normal">F25/E25*100</f>
        <v>126.33509234397286</v>
      </c>
    </row>
    <row customFormat="true" ht="18.75" outlineLevel="0" r="26" s="16">
      <c r="A26" s="22" t="n"/>
      <c r="B26" s="23" t="s">
        <v>45</v>
      </c>
      <c r="C26" s="24" t="s">
        <v>19</v>
      </c>
      <c r="D26" s="24" t="s">
        <v>13</v>
      </c>
      <c r="E26" s="25" t="n">
        <v>384387.51046</v>
      </c>
      <c r="F26" s="25" t="n">
        <v>549720.91522</v>
      </c>
      <c r="G26" s="26" t="n">
        <f aca="false" ca="false" dt2D="false" dtr="false" t="normal">F26/E26*100</f>
        <v>143.0121687778419</v>
      </c>
    </row>
    <row customFormat="true" ht="18.75" outlineLevel="0" r="27" s="16">
      <c r="A27" s="22" t="n"/>
      <c r="B27" s="23" t="s">
        <v>46</v>
      </c>
      <c r="C27" s="24" t="s">
        <v>19</v>
      </c>
      <c r="D27" s="24" t="s">
        <v>15</v>
      </c>
      <c r="E27" s="25" t="n">
        <v>6523068.72728</v>
      </c>
      <c r="F27" s="25" t="n">
        <v>8368512.42698</v>
      </c>
      <c r="G27" s="26" t="n">
        <f aca="false" ca="false" dt2D="false" dtr="false" t="normal">F27/E27*100</f>
        <v>128.29103565906343</v>
      </c>
    </row>
    <row customFormat="true" ht="18.75" outlineLevel="0" r="28" s="16">
      <c r="A28" s="22" t="n"/>
      <c r="B28" s="23" t="s">
        <v>47</v>
      </c>
      <c r="C28" s="24" t="s">
        <v>19</v>
      </c>
      <c r="D28" s="24" t="s">
        <v>19</v>
      </c>
      <c r="E28" s="25" t="n">
        <v>942.91695</v>
      </c>
      <c r="F28" s="25" t="n">
        <v>931.9583</v>
      </c>
      <c r="G28" s="26" t="n">
        <f aca="false" ca="false" dt2D="false" dtr="false" t="normal">F28/E28*100</f>
        <v>98.83779266031858</v>
      </c>
    </row>
    <row customFormat="true" ht="18.75" outlineLevel="0" r="29" s="16">
      <c r="A29" s="22" t="n"/>
      <c r="B29" s="23" t="s">
        <v>48</v>
      </c>
      <c r="C29" s="24" t="s">
        <v>19</v>
      </c>
      <c r="D29" s="24" t="s">
        <v>21</v>
      </c>
      <c r="E29" s="25" t="n">
        <v>887556.71997</v>
      </c>
      <c r="F29" s="25" t="n">
        <v>1215272.83115</v>
      </c>
      <c r="G29" s="26" t="n">
        <f aca="false" ca="false" dt2D="false" dtr="false" t="normal">F29/E29*100</f>
        <v>136.92339923820046</v>
      </c>
    </row>
    <row customFormat="true" ht="18.75" outlineLevel="0" r="30" s="16">
      <c r="A30" s="22" t="n"/>
      <c r="B30" s="23" t="s">
        <v>49</v>
      </c>
      <c r="C30" s="24" t="s">
        <v>19</v>
      </c>
      <c r="D30" s="24" t="s">
        <v>23</v>
      </c>
      <c r="E30" s="27" t="n">
        <v>0.03</v>
      </c>
      <c r="F30" s="25" t="n">
        <v>5215.2</v>
      </c>
      <c r="G30" s="26" t="n"/>
    </row>
    <row customFormat="true" ht="18.75" outlineLevel="0" r="31" s="16">
      <c r="A31" s="22" t="n"/>
      <c r="B31" s="23" t="s">
        <v>50</v>
      </c>
      <c r="C31" s="24" t="s">
        <v>19</v>
      </c>
      <c r="D31" s="24" t="s">
        <v>25</v>
      </c>
      <c r="E31" s="25" t="n">
        <v>341190.05032</v>
      </c>
      <c r="F31" s="25" t="n">
        <v>361485.83122</v>
      </c>
      <c r="G31" s="26" t="n">
        <f aca="false" ca="false" dt2D="false" dtr="false" t="normal">F31/E31*100</f>
        <v>105.94852660004732</v>
      </c>
    </row>
    <row customFormat="true" ht="18.75" outlineLevel="0" r="32" s="16">
      <c r="A32" s="22" t="n"/>
      <c r="B32" s="23" t="s">
        <v>51</v>
      </c>
      <c r="C32" s="24" t="s">
        <v>19</v>
      </c>
      <c r="D32" s="24" t="s">
        <v>52</v>
      </c>
      <c r="E32" s="25" t="n">
        <v>1005347.8467</v>
      </c>
      <c r="F32" s="25" t="n">
        <v>1120423.91517</v>
      </c>
      <c r="G32" s="26" t="n">
        <f aca="false" ca="false" dt2D="false" dtr="false" t="normal">F32/E32*100</f>
        <v>111.44639329041495</v>
      </c>
    </row>
    <row customFormat="true" ht="18.75" outlineLevel="0" r="33" s="16">
      <c r="A33" s="22" t="n"/>
      <c r="B33" s="23" t="s">
        <v>53</v>
      </c>
      <c r="C33" s="24" t="s">
        <v>19</v>
      </c>
      <c r="D33" s="24" t="s">
        <v>34</v>
      </c>
      <c r="E33" s="25" t="n">
        <v>1947105.4122</v>
      </c>
      <c r="F33" s="25" t="n">
        <v>2953070.82419</v>
      </c>
      <c r="G33" s="26" t="n">
        <f aca="false" ca="false" dt2D="false" dtr="false" t="normal">F33/E33*100</f>
        <v>151.66466107519972</v>
      </c>
    </row>
    <row customFormat="true" ht="18.75" outlineLevel="0" r="34" s="16">
      <c r="A34" s="22" t="n"/>
      <c r="B34" s="23" t="s">
        <v>54</v>
      </c>
      <c r="C34" s="24" t="s">
        <v>19</v>
      </c>
      <c r="D34" s="24" t="s">
        <v>40</v>
      </c>
      <c r="E34" s="25" t="n">
        <v>167380.89807</v>
      </c>
      <c r="F34" s="25" t="n">
        <v>198077.82973</v>
      </c>
      <c r="G34" s="26" t="n">
        <f aca="false" ca="false" dt2D="false" dtr="false" t="normal">F34/E34*100</f>
        <v>118.33956682868454</v>
      </c>
    </row>
    <row customFormat="true" ht="37.5" outlineLevel="0" r="35" s="16">
      <c r="A35" s="22" t="n"/>
      <c r="B35" s="23" t="s">
        <v>55</v>
      </c>
      <c r="C35" s="24" t="s">
        <v>19</v>
      </c>
      <c r="D35" s="24" t="s">
        <v>27</v>
      </c>
      <c r="E35" s="25" t="n">
        <v>8750</v>
      </c>
      <c r="F35" s="25" t="n"/>
      <c r="G35" s="26" t="n">
        <f aca="false" ca="false" dt2D="false" dtr="false" t="normal">F35/E35*100</f>
        <v>0</v>
      </c>
    </row>
    <row customFormat="true" ht="18.75" outlineLevel="0" r="36" s="16">
      <c r="A36" s="22" t="n"/>
      <c r="B36" s="23" t="s">
        <v>56</v>
      </c>
      <c r="C36" s="24" t="s">
        <v>19</v>
      </c>
      <c r="D36" s="24" t="s">
        <v>57</v>
      </c>
      <c r="E36" s="25" t="n">
        <v>805811.17151</v>
      </c>
      <c r="F36" s="25" t="n">
        <v>477881.09584</v>
      </c>
      <c r="G36" s="26" t="n">
        <f aca="false" ca="false" dt2D="false" dtr="false" t="normal">F36/E36*100</f>
        <v>59.30435227703585</v>
      </c>
    </row>
    <row customFormat="true" ht="18.75" outlineLevel="0" r="37" s="16">
      <c r="A37" s="17" t="s">
        <v>58</v>
      </c>
      <c r="B37" s="18" t="s">
        <v>59</v>
      </c>
      <c r="C37" s="19" t="s">
        <v>21</v>
      </c>
      <c r="D37" s="19" t="n"/>
      <c r="E37" s="20" t="n">
        <v>9640396.16647</v>
      </c>
      <c r="F37" s="20" t="n">
        <v>7852202.28124</v>
      </c>
      <c r="G37" s="21" t="n">
        <f aca="false" ca="false" dt2D="false" dtr="false" t="normal">F37/E37*100</f>
        <v>81.45103319042563</v>
      </c>
    </row>
    <row customFormat="true" ht="18.75" outlineLevel="0" r="38" s="16">
      <c r="A38" s="22" t="n"/>
      <c r="B38" s="23" t="s">
        <v>60</v>
      </c>
      <c r="C38" s="24" t="s">
        <v>21</v>
      </c>
      <c r="D38" s="24" t="s">
        <v>13</v>
      </c>
      <c r="E38" s="25" t="n">
        <v>756959.79198</v>
      </c>
      <c r="F38" s="25" t="n">
        <v>332372.8722</v>
      </c>
      <c r="G38" s="26" t="n">
        <f aca="false" ca="false" dt2D="false" dtr="false" t="normal">F38/E38*100</f>
        <v>43.90892035765908</v>
      </c>
    </row>
    <row customFormat="true" ht="18.75" outlineLevel="0" r="39" s="16">
      <c r="A39" s="22" t="n"/>
      <c r="B39" s="23" t="s">
        <v>61</v>
      </c>
      <c r="C39" s="24" t="s">
        <v>21</v>
      </c>
      <c r="D39" s="24" t="s">
        <v>15</v>
      </c>
      <c r="E39" s="25" t="n">
        <v>7265397.48985</v>
      </c>
      <c r="F39" s="25" t="n">
        <v>6963640.11733</v>
      </c>
      <c r="G39" s="26" t="n">
        <f aca="false" ca="false" dt2D="false" dtr="false" t="normal">F39/E39*100</f>
        <v>95.84665019441036</v>
      </c>
    </row>
    <row customFormat="true" ht="18.75" outlineLevel="0" r="40" s="16">
      <c r="A40" s="22" t="n"/>
      <c r="B40" s="23" t="s">
        <v>62</v>
      </c>
      <c r="C40" s="24" t="s">
        <v>21</v>
      </c>
      <c r="D40" s="24" t="s">
        <v>17</v>
      </c>
      <c r="E40" s="25" t="n">
        <v>6135.73591</v>
      </c>
      <c r="F40" s="25" t="n">
        <v>478137.23726</v>
      </c>
      <c r="G40" s="26" t="s">
        <v>63</v>
      </c>
    </row>
    <row customFormat="true" ht="37.5" outlineLevel="0" r="41" s="16">
      <c r="A41" s="22" t="n"/>
      <c r="B41" s="23" t="s">
        <v>64</v>
      </c>
      <c r="C41" s="24" t="s">
        <v>21</v>
      </c>
      <c r="D41" s="24" t="s">
        <v>21</v>
      </c>
      <c r="E41" s="25" t="n">
        <v>1611903.14873</v>
      </c>
      <c r="F41" s="25" t="n">
        <v>78052.05445</v>
      </c>
      <c r="G41" s="26" t="n">
        <f aca="false" ca="false" dt2D="false" dtr="false" t="normal">F41/E41*100</f>
        <v>4.842229789767227</v>
      </c>
    </row>
    <row customFormat="true" ht="18.75" outlineLevel="0" r="42" s="16">
      <c r="A42" s="17" t="s">
        <v>10</v>
      </c>
      <c r="B42" s="18" t="s">
        <v>65</v>
      </c>
      <c r="C42" s="19" t="s">
        <v>23</v>
      </c>
      <c r="D42" s="19" t="n"/>
      <c r="E42" s="20" t="n">
        <v>194509.37923</v>
      </c>
      <c r="F42" s="20" t="n">
        <v>224172.50058</v>
      </c>
      <c r="G42" s="21" t="n">
        <f aca="false" ca="false" dt2D="false" dtr="false" t="normal">F42/E42*100</f>
        <v>115.25022673324379</v>
      </c>
    </row>
    <row customFormat="true" ht="37.5" outlineLevel="0" r="43" s="16">
      <c r="A43" s="22" t="n"/>
      <c r="B43" s="23" t="s">
        <v>66</v>
      </c>
      <c r="C43" s="24" t="s">
        <v>23</v>
      </c>
      <c r="D43" s="24" t="s">
        <v>17</v>
      </c>
      <c r="E43" s="25" t="n">
        <v>65070.17866</v>
      </c>
      <c r="F43" s="25" t="n">
        <v>93029.93238</v>
      </c>
      <c r="G43" s="26" t="n">
        <f aca="false" ca="false" dt2D="false" dtr="false" t="normal">F43/E43*100</f>
        <v>142.968613727178</v>
      </c>
    </row>
    <row customFormat="true" ht="37.5" outlineLevel="0" r="44" s="16">
      <c r="A44" s="22" t="n"/>
      <c r="B44" s="23" t="s">
        <v>67</v>
      </c>
      <c r="C44" s="24" t="s">
        <v>23</v>
      </c>
      <c r="D44" s="24" t="s">
        <v>19</v>
      </c>
      <c r="E44" s="25" t="n">
        <v>99.9</v>
      </c>
      <c r="F44" s="25" t="n">
        <v>69.9</v>
      </c>
      <c r="G44" s="26" t="n">
        <f aca="false" ca="false" dt2D="false" dtr="false" t="normal">F44/E44*100</f>
        <v>69.96996996996997</v>
      </c>
    </row>
    <row customFormat="true" ht="18.75" outlineLevel="0" r="45" s="16">
      <c r="A45" s="22" t="n"/>
      <c r="B45" s="23" t="s">
        <v>68</v>
      </c>
      <c r="C45" s="24" t="s">
        <v>23</v>
      </c>
      <c r="D45" s="24" t="s">
        <v>21</v>
      </c>
      <c r="E45" s="25" t="n">
        <v>129339.30057</v>
      </c>
      <c r="F45" s="25" t="n">
        <v>131072.6682</v>
      </c>
      <c r="G45" s="26" t="n">
        <f aca="false" ca="false" dt2D="false" dtr="false" t="normal">F45/E45*100</f>
        <v>101.34017087023123</v>
      </c>
    </row>
    <row customFormat="true" ht="18.75" outlineLevel="0" r="46" s="16">
      <c r="A46" s="17" t="s">
        <v>69</v>
      </c>
      <c r="B46" s="18" t="s">
        <v>70</v>
      </c>
      <c r="C46" s="19" t="s">
        <v>25</v>
      </c>
      <c r="D46" s="19" t="n"/>
      <c r="E46" s="20" t="n">
        <v>9582335.70799</v>
      </c>
      <c r="F46" s="20" t="n">
        <v>10777007.59973</v>
      </c>
      <c r="G46" s="21" t="n">
        <f aca="false" ca="false" dt2D="false" dtr="false" t="normal">F46/E46*100</f>
        <v>112.46743933990804</v>
      </c>
    </row>
    <row customFormat="true" ht="18.75" outlineLevel="0" r="47" s="16">
      <c r="A47" s="22" t="n"/>
      <c r="B47" s="23" t="s">
        <v>71</v>
      </c>
      <c r="C47" s="24" t="s">
        <v>25</v>
      </c>
      <c r="D47" s="24" t="s">
        <v>13</v>
      </c>
      <c r="E47" s="25" t="n">
        <v>2129751.60415</v>
      </c>
      <c r="F47" s="25" t="n">
        <v>2359729.49</v>
      </c>
      <c r="G47" s="26" t="n">
        <f aca="false" ca="false" dt2D="false" dtr="false" t="normal">F47/E47*100</f>
        <v>110.79834312141703</v>
      </c>
    </row>
    <row customFormat="true" ht="18.75" outlineLevel="0" r="48" s="16">
      <c r="A48" s="22" t="n"/>
      <c r="B48" s="23" t="s">
        <v>72</v>
      </c>
      <c r="C48" s="24" t="s">
        <v>25</v>
      </c>
      <c r="D48" s="24" t="s">
        <v>15</v>
      </c>
      <c r="E48" s="25" t="n">
        <v>5457986.58892</v>
      </c>
      <c r="F48" s="25" t="n">
        <v>6074747.00416</v>
      </c>
      <c r="G48" s="26" t="n">
        <f aca="false" ca="false" dt2D="false" dtr="false" t="normal">F48/E48*100</f>
        <v>111.3001453043519</v>
      </c>
    </row>
    <row customFormat="true" ht="18.75" outlineLevel="0" r="49" s="16">
      <c r="A49" s="22" t="n"/>
      <c r="B49" s="23" t="s">
        <v>73</v>
      </c>
      <c r="C49" s="24" t="s">
        <v>25</v>
      </c>
      <c r="D49" s="24" t="s">
        <v>17</v>
      </c>
      <c r="E49" s="25" t="n">
        <v>343380.66751</v>
      </c>
      <c r="F49" s="25" t="n">
        <v>383394.30705</v>
      </c>
      <c r="G49" s="26" t="n">
        <f aca="false" ca="false" dt2D="false" dtr="false" t="normal">F49/E49*100</f>
        <v>111.65285158018825</v>
      </c>
    </row>
    <row customFormat="true" ht="18.75" outlineLevel="0" r="50" s="16">
      <c r="A50" s="22" t="n"/>
      <c r="B50" s="23" t="s">
        <v>74</v>
      </c>
      <c r="C50" s="24" t="s">
        <v>25</v>
      </c>
      <c r="D50" s="24" t="s">
        <v>19</v>
      </c>
      <c r="E50" s="25" t="n">
        <v>1008278.27717</v>
      </c>
      <c r="F50" s="25" t="n">
        <v>1010300.70447</v>
      </c>
      <c r="G50" s="26" t="n">
        <f aca="false" ca="false" dt2D="false" dtr="false" t="normal">F50/E50*100</f>
        <v>100.20058225450185</v>
      </c>
    </row>
    <row customFormat="true" ht="37.5" outlineLevel="0" r="51" s="16">
      <c r="A51" s="22" t="n"/>
      <c r="B51" s="23" t="s">
        <v>75</v>
      </c>
      <c r="C51" s="24" t="s">
        <v>25</v>
      </c>
      <c r="D51" s="24" t="s">
        <v>21</v>
      </c>
      <c r="E51" s="25" t="n">
        <v>115160.68856</v>
      </c>
      <c r="F51" s="25" t="n">
        <v>165074.81127</v>
      </c>
      <c r="G51" s="26" t="n">
        <f aca="false" ca="false" dt2D="false" dtr="false" t="normal">F51/E51*100</f>
        <v>143.3430221146986</v>
      </c>
    </row>
    <row customFormat="true" ht="18.75" outlineLevel="0" r="52" s="16">
      <c r="A52" s="22" t="n"/>
      <c r="B52" s="23" t="s">
        <v>76</v>
      </c>
      <c r="C52" s="24" t="s">
        <v>25</v>
      </c>
      <c r="D52" s="24" t="s">
        <v>25</v>
      </c>
      <c r="E52" s="25" t="n">
        <v>300888.96948</v>
      </c>
      <c r="F52" s="25" t="n">
        <v>188003.45029</v>
      </c>
      <c r="G52" s="26" t="n">
        <f aca="false" ca="false" dt2D="false" dtr="false" t="normal">F52/E52*100</f>
        <v>62.48266615253788</v>
      </c>
    </row>
    <row customFormat="true" ht="37.5" outlineLevel="0" r="53" s="16">
      <c r="A53" s="22" t="n"/>
      <c r="B53" s="23" t="s">
        <v>77</v>
      </c>
      <c r="C53" s="24" t="s">
        <v>25</v>
      </c>
      <c r="D53" s="24" t="s">
        <v>52</v>
      </c>
      <c r="E53" s="25" t="n">
        <v>9529.3708</v>
      </c>
      <c r="F53" s="25" t="n">
        <v>10817.866</v>
      </c>
      <c r="G53" s="26" t="n">
        <f aca="false" ca="false" dt2D="false" dtr="false" t="normal">F53/E53*100</f>
        <v>113.52130405084037</v>
      </c>
    </row>
    <row customFormat="true" ht="18.75" outlineLevel="0" r="54" s="16">
      <c r="A54" s="22" t="n"/>
      <c r="B54" s="23" t="s">
        <v>78</v>
      </c>
      <c r="C54" s="24" t="s">
        <v>25</v>
      </c>
      <c r="D54" s="24" t="s">
        <v>34</v>
      </c>
      <c r="E54" s="25" t="n">
        <v>217359.5414</v>
      </c>
      <c r="F54" s="25" t="n">
        <v>584939.96649</v>
      </c>
      <c r="G54" s="26" t="n">
        <f aca="false" ca="false" dt2D="false" dtr="false" t="normal">F54/E54*100</f>
        <v>269.11170437811757</v>
      </c>
    </row>
    <row customFormat="true" ht="18.75" outlineLevel="0" r="55" s="16">
      <c r="A55" s="17" t="s">
        <v>79</v>
      </c>
      <c r="B55" s="18" t="s">
        <v>80</v>
      </c>
      <c r="C55" s="19" t="s">
        <v>52</v>
      </c>
      <c r="D55" s="19" t="n"/>
      <c r="E55" s="20" t="n">
        <v>898887.50875</v>
      </c>
      <c r="F55" s="20" t="n">
        <v>929062.61833</v>
      </c>
      <c r="G55" s="21" t="n">
        <f aca="false" ca="false" dt2D="false" dtr="false" t="normal">F55/E55*100</f>
        <v>103.3569394708757</v>
      </c>
    </row>
    <row customFormat="true" ht="18.75" outlineLevel="0" r="56" s="16">
      <c r="A56" s="22" t="n"/>
      <c r="B56" s="23" t="s">
        <v>81</v>
      </c>
      <c r="C56" s="24" t="s">
        <v>52</v>
      </c>
      <c r="D56" s="24" t="s">
        <v>13</v>
      </c>
      <c r="E56" s="25" t="n">
        <v>878216.63677</v>
      </c>
      <c r="F56" s="25" t="n">
        <v>898237.04424</v>
      </c>
      <c r="G56" s="26" t="n">
        <f aca="false" ca="false" dt2D="false" dtr="false" t="normal">F56/E56*100</f>
        <v>102.27966615886864</v>
      </c>
    </row>
    <row customFormat="true" ht="18.75" outlineLevel="0" r="57" s="16">
      <c r="A57" s="22" t="n"/>
      <c r="B57" s="23" t="s">
        <v>82</v>
      </c>
      <c r="C57" s="24" t="s">
        <v>52</v>
      </c>
      <c r="D57" s="24" t="s">
        <v>19</v>
      </c>
      <c r="E57" s="25" t="n">
        <v>20670.87198</v>
      </c>
      <c r="F57" s="25" t="n">
        <v>30825.57409</v>
      </c>
      <c r="G57" s="26" t="n">
        <f aca="false" ca="false" dt2D="false" dtr="false" t="normal">F57/E57*100</f>
        <v>149.1256591392232</v>
      </c>
    </row>
    <row customFormat="true" ht="18.75" outlineLevel="0" r="58" s="16">
      <c r="A58" s="17" t="s">
        <v>83</v>
      </c>
      <c r="B58" s="18" t="s">
        <v>84</v>
      </c>
      <c r="C58" s="19" t="s">
        <v>34</v>
      </c>
      <c r="D58" s="19" t="n"/>
      <c r="E58" s="20" t="n">
        <v>2830821.18209</v>
      </c>
      <c r="F58" s="20" t="n">
        <v>3849547.33649</v>
      </c>
      <c r="G58" s="21" t="n">
        <f aca="false" ca="false" dt2D="false" dtr="false" t="normal">F58/E58*100</f>
        <v>135.98694826947258</v>
      </c>
    </row>
    <row customFormat="true" ht="18.75" outlineLevel="0" r="59" s="16">
      <c r="A59" s="22" t="n"/>
      <c r="B59" s="23" t="s">
        <v>85</v>
      </c>
      <c r="C59" s="24" t="s">
        <v>34</v>
      </c>
      <c r="D59" s="24" t="s">
        <v>13</v>
      </c>
      <c r="E59" s="25" t="n">
        <v>876802.5184</v>
      </c>
      <c r="F59" s="25" t="n">
        <v>902721.48637</v>
      </c>
      <c r="G59" s="26" t="n">
        <f aca="false" ca="false" dt2D="false" dtr="false" t="normal">F59/E59*100</f>
        <v>102.95607818477728</v>
      </c>
    </row>
    <row customFormat="true" ht="18.75" outlineLevel="0" r="60" s="16">
      <c r="A60" s="22" t="n"/>
      <c r="B60" s="23" t="s">
        <v>86</v>
      </c>
      <c r="C60" s="24" t="s">
        <v>34</v>
      </c>
      <c r="D60" s="24" t="s">
        <v>15</v>
      </c>
      <c r="E60" s="25" t="n">
        <v>920568.4659</v>
      </c>
      <c r="F60" s="25" t="n">
        <v>959812.57061</v>
      </c>
      <c r="G60" s="26" t="n">
        <f aca="false" ca="false" dt2D="false" dtr="false" t="normal">F60/E60*100</f>
        <v>104.2630294392751</v>
      </c>
    </row>
    <row customFormat="true" ht="37.5" outlineLevel="0" r="61" s="16">
      <c r="A61" s="22" t="n"/>
      <c r="B61" s="23" t="s">
        <v>87</v>
      </c>
      <c r="C61" s="24" t="s">
        <v>34</v>
      </c>
      <c r="D61" s="24" t="s">
        <v>17</v>
      </c>
      <c r="E61" s="25" t="n">
        <v>27595.8555</v>
      </c>
      <c r="F61" s="25" t="n">
        <v>30287.45312</v>
      </c>
      <c r="G61" s="26" t="n">
        <f aca="false" ca="false" dt2D="false" dtr="false" t="normal">F61/E61*100</f>
        <v>109.75362992460951</v>
      </c>
    </row>
    <row customFormat="true" ht="18.75" outlineLevel="0" r="62" s="16">
      <c r="A62" s="22" t="n"/>
      <c r="B62" s="23" t="s">
        <v>88</v>
      </c>
      <c r="C62" s="24" t="s">
        <v>34</v>
      </c>
      <c r="D62" s="24" t="s">
        <v>19</v>
      </c>
      <c r="E62" s="25" t="n">
        <v>313955.13711</v>
      </c>
      <c r="F62" s="25" t="n">
        <v>349078.25746</v>
      </c>
      <c r="G62" s="26" t="n">
        <f aca="false" ca="false" dt2D="false" dtr="false" t="normal">F62/E62*100</f>
        <v>111.18730550909697</v>
      </c>
    </row>
    <row customFormat="true" ht="37.5" outlineLevel="0" r="63" s="16">
      <c r="A63" s="22" t="n"/>
      <c r="B63" s="23" t="s">
        <v>89</v>
      </c>
      <c r="C63" s="24" t="s">
        <v>34</v>
      </c>
      <c r="D63" s="24" t="s">
        <v>23</v>
      </c>
      <c r="E63" s="25" t="n">
        <v>37761.1889</v>
      </c>
      <c r="F63" s="25" t="n">
        <v>39366.48723</v>
      </c>
      <c r="G63" s="26" t="n">
        <f aca="false" ca="false" dt2D="false" dtr="false" t="normal">F63/E63*100</f>
        <v>104.25118587831328</v>
      </c>
    </row>
    <row customFormat="true" ht="18.75" outlineLevel="0" r="64" s="16">
      <c r="A64" s="22" t="n"/>
      <c r="B64" s="23" t="s">
        <v>90</v>
      </c>
      <c r="C64" s="24" t="s">
        <v>34</v>
      </c>
      <c r="D64" s="24" t="s">
        <v>34</v>
      </c>
      <c r="E64" s="25" t="n">
        <v>654138.01628</v>
      </c>
      <c r="F64" s="25" t="n">
        <v>1568281.0817</v>
      </c>
      <c r="G64" s="26" t="n">
        <f aca="false" ca="false" dt2D="false" dtr="false" t="normal">F64/E64*100</f>
        <v>239.74773559540475</v>
      </c>
    </row>
    <row customFormat="true" ht="18.75" outlineLevel="0" r="65" s="16">
      <c r="A65" s="17" t="s">
        <v>40</v>
      </c>
      <c r="B65" s="18" t="s">
        <v>91</v>
      </c>
      <c r="C65" s="19" t="s">
        <v>40</v>
      </c>
      <c r="D65" s="19" t="n"/>
      <c r="E65" s="20" t="n">
        <v>8005282.16795</v>
      </c>
      <c r="F65" s="20" t="n">
        <v>8846062.87081</v>
      </c>
      <c r="G65" s="21" t="n">
        <f aca="false" ca="false" dt2D="false" dtr="false" t="normal">F65/E65*100</f>
        <v>110.50282407566039</v>
      </c>
    </row>
    <row customFormat="true" ht="18.75" outlineLevel="0" r="66" s="16">
      <c r="A66" s="22" t="n"/>
      <c r="B66" s="23" t="s">
        <v>92</v>
      </c>
      <c r="C66" s="24" t="s">
        <v>40</v>
      </c>
      <c r="D66" s="24" t="s">
        <v>13</v>
      </c>
      <c r="E66" s="25" t="n">
        <v>69755.67896</v>
      </c>
      <c r="F66" s="25" t="n">
        <v>142302.37018</v>
      </c>
      <c r="G66" s="26" t="n">
        <f aca="false" ca="false" dt2D="false" dtr="false" t="normal">F66/E66*100</f>
        <v>204.00112550205472</v>
      </c>
    </row>
    <row customFormat="true" ht="18.75" outlineLevel="0" r="67" s="16">
      <c r="A67" s="22" t="n"/>
      <c r="B67" s="23" t="s">
        <v>93</v>
      </c>
      <c r="C67" s="24" t="s">
        <v>40</v>
      </c>
      <c r="D67" s="24" t="s">
        <v>15</v>
      </c>
      <c r="E67" s="25" t="n">
        <v>1256442.92225</v>
      </c>
      <c r="F67" s="25" t="n">
        <v>1335992.14686</v>
      </c>
      <c r="G67" s="26" t="n">
        <f aca="false" ca="false" dt2D="false" dtr="false" t="normal">F67/E67*100</f>
        <v>106.33130428778617</v>
      </c>
    </row>
    <row customFormat="true" ht="18.75" outlineLevel="0" r="68" s="16">
      <c r="A68" s="22" t="n"/>
      <c r="B68" s="23" t="s">
        <v>94</v>
      </c>
      <c r="C68" s="24" t="s">
        <v>40</v>
      </c>
      <c r="D68" s="24" t="s">
        <v>17</v>
      </c>
      <c r="E68" s="25" t="n">
        <v>4184765.78812</v>
      </c>
      <c r="F68" s="25" t="n">
        <v>5150255.21935</v>
      </c>
      <c r="G68" s="26" t="n">
        <f aca="false" ca="false" dt2D="false" dtr="false" t="normal">F68/E68*100</f>
        <v>123.0715284943998</v>
      </c>
    </row>
    <row customFormat="true" ht="18.75" outlineLevel="0" r="69" s="16">
      <c r="A69" s="22" t="n"/>
      <c r="B69" s="23" t="s">
        <v>95</v>
      </c>
      <c r="C69" s="24" t="s">
        <v>40</v>
      </c>
      <c r="D69" s="24" t="s">
        <v>19</v>
      </c>
      <c r="E69" s="25" t="n">
        <v>2351804.63676</v>
      </c>
      <c r="F69" s="25" t="n">
        <v>2052979.28864</v>
      </c>
      <c r="G69" s="26" t="n">
        <f aca="false" ca="false" dt2D="false" dtr="false" t="normal">F69/E69*100</f>
        <v>87.29378522989556</v>
      </c>
    </row>
    <row customFormat="true" ht="18.75" outlineLevel="0" r="70" s="16">
      <c r="A70" s="22" t="n"/>
      <c r="B70" s="23" t="s">
        <v>96</v>
      </c>
      <c r="C70" s="24" t="s">
        <v>40</v>
      </c>
      <c r="D70" s="24" t="s">
        <v>23</v>
      </c>
      <c r="E70" s="25" t="n">
        <v>142513.14186</v>
      </c>
      <c r="F70" s="25" t="n">
        <v>164533.84578</v>
      </c>
      <c r="G70" s="26" t="n">
        <f aca="false" ca="false" dt2D="false" dtr="false" t="normal">F70/E70*100</f>
        <v>115.4517005467695</v>
      </c>
    </row>
    <row customFormat="true" ht="18.75" outlineLevel="0" r="71" s="16">
      <c r="A71" s="17" t="s">
        <v>27</v>
      </c>
      <c r="B71" s="18" t="s">
        <v>97</v>
      </c>
      <c r="C71" s="19" t="s">
        <v>27</v>
      </c>
      <c r="D71" s="19" t="n"/>
      <c r="E71" s="20" t="n">
        <v>866253.35338</v>
      </c>
      <c r="F71" s="20" t="n">
        <v>881099.33673</v>
      </c>
      <c r="G71" s="21" t="n">
        <f aca="false" ca="false" dt2D="false" dtr="false" t="normal">F71/E71*100</f>
        <v>101.71381539731685</v>
      </c>
    </row>
    <row customFormat="true" ht="18.75" outlineLevel="0" r="72" s="16">
      <c r="A72" s="22" t="n"/>
      <c r="B72" s="23" t="s">
        <v>98</v>
      </c>
      <c r="C72" s="24" t="s">
        <v>27</v>
      </c>
      <c r="D72" s="24" t="s">
        <v>13</v>
      </c>
      <c r="E72" s="25" t="n">
        <v>83035.0063</v>
      </c>
      <c r="F72" s="25" t="n">
        <v>137902</v>
      </c>
      <c r="G72" s="26" t="n">
        <f aca="false" ca="false" dt2D="false" dtr="false" t="normal">F72/E72*100</f>
        <v>166.07694290016573</v>
      </c>
    </row>
    <row customFormat="true" ht="18.75" outlineLevel="0" r="73" s="16">
      <c r="A73" s="22" t="n"/>
      <c r="B73" s="23" t="s">
        <v>99</v>
      </c>
      <c r="C73" s="24" t="s">
        <v>27</v>
      </c>
      <c r="D73" s="24" t="s">
        <v>15</v>
      </c>
      <c r="E73" s="25" t="n">
        <v>261665.91351</v>
      </c>
      <c r="F73" s="25" t="n">
        <v>165340.35551</v>
      </c>
      <c r="G73" s="26" t="n">
        <f aca="false" ca="false" dt2D="false" dtr="false" t="normal">F73/E73*100</f>
        <v>63.187578883361596</v>
      </c>
    </row>
    <row customFormat="true" ht="18.75" outlineLevel="0" r="74" s="16">
      <c r="A74" s="22" t="n"/>
      <c r="B74" s="23" t="s">
        <v>100</v>
      </c>
      <c r="C74" s="24" t="s">
        <v>27</v>
      </c>
      <c r="D74" s="24" t="s">
        <v>17</v>
      </c>
      <c r="E74" s="25" t="n">
        <v>507104.84938</v>
      </c>
      <c r="F74" s="25" t="n">
        <v>554580.76587</v>
      </c>
      <c r="G74" s="26" t="n">
        <f aca="false" ca="false" dt2D="false" dtr="false" t="normal">F74/E74*100</f>
        <v>109.36214996721985</v>
      </c>
    </row>
    <row customFormat="true" ht="37.5" outlineLevel="0" r="75" s="16">
      <c r="A75" s="22" t="n"/>
      <c r="B75" s="23" t="s">
        <v>101</v>
      </c>
      <c r="C75" s="24" t="s">
        <v>27</v>
      </c>
      <c r="D75" s="24" t="s">
        <v>21</v>
      </c>
      <c r="E75" s="25" t="n">
        <v>14447.58419</v>
      </c>
      <c r="F75" s="25" t="n">
        <v>23276.21535</v>
      </c>
      <c r="G75" s="26" t="n">
        <f aca="false" ca="false" dt2D="false" dtr="false" t="normal">F75/E75*100</f>
        <v>161.10800978139167</v>
      </c>
    </row>
    <row customFormat="true" ht="18.75" outlineLevel="0" r="76" s="16">
      <c r="A76" s="17" t="s">
        <v>57</v>
      </c>
      <c r="B76" s="18" t="s">
        <v>102</v>
      </c>
      <c r="C76" s="19" t="s">
        <v>57</v>
      </c>
      <c r="D76" s="19" t="n"/>
      <c r="E76" s="20" t="n">
        <v>51764.297</v>
      </c>
      <c r="F76" s="20" t="n">
        <v>63000</v>
      </c>
      <c r="G76" s="21" t="n">
        <f aca="false" ca="false" dt2D="false" dtr="false" t="normal">F76/E76*100</f>
        <v>121.70550678974739</v>
      </c>
    </row>
    <row customFormat="true" ht="18.75" outlineLevel="0" r="77" s="16">
      <c r="A77" s="22" t="n"/>
      <c r="B77" s="23" t="s">
        <v>103</v>
      </c>
      <c r="C77" s="24" t="s">
        <v>57</v>
      </c>
      <c r="D77" s="24" t="s">
        <v>13</v>
      </c>
      <c r="E77" s="25" t="n">
        <v>38840.127</v>
      </c>
      <c r="F77" s="25" t="n">
        <v>63000</v>
      </c>
      <c r="G77" s="26" t="n">
        <f aca="false" ca="false" dt2D="false" dtr="false" t="normal">F77/E77*100</f>
        <v>162.20338311458147</v>
      </c>
    </row>
    <row customFormat="true" ht="18.75" outlineLevel="0" r="78" s="16">
      <c r="A78" s="28" t="n"/>
      <c r="B78" s="29" t="s">
        <v>104</v>
      </c>
      <c r="C78" s="30" t="n"/>
      <c r="D78" s="30" t="s">
        <v>15</v>
      </c>
      <c r="E78" s="31" t="n">
        <v>12924.17</v>
      </c>
      <c r="F78" s="31" t="n"/>
      <c r="G78" s="26" t="n">
        <f aca="false" ca="false" dt2D="false" dtr="false" t="normal">F78/E78*100</f>
        <v>0</v>
      </c>
    </row>
    <row customFormat="true" ht="37.5" outlineLevel="0" r="79" s="16">
      <c r="A79" s="17" t="s">
        <v>29</v>
      </c>
      <c r="B79" s="18" t="s">
        <v>105</v>
      </c>
      <c r="C79" s="19" t="s">
        <v>29</v>
      </c>
      <c r="D79" s="19" t="n"/>
      <c r="E79" s="20" t="n">
        <v>103315.75344</v>
      </c>
      <c r="F79" s="20" t="n">
        <v>203724.09472</v>
      </c>
      <c r="G79" s="21" t="n">
        <f aca="false" ca="false" dt2D="false" dtr="false" t="normal">F79/E79*100</f>
        <v>197.18589657124411</v>
      </c>
    </row>
    <row customFormat="true" ht="37.5" outlineLevel="0" r="80" s="16">
      <c r="A80" s="22" t="n"/>
      <c r="B80" s="23" t="s">
        <v>106</v>
      </c>
      <c r="C80" s="24" t="s">
        <v>29</v>
      </c>
      <c r="D80" s="24" t="s">
        <v>13</v>
      </c>
      <c r="E80" s="25" t="n">
        <v>103315.75344</v>
      </c>
      <c r="F80" s="25" t="n">
        <v>203724.09472</v>
      </c>
      <c r="G80" s="26" t="n">
        <f aca="false" ca="false" dt2D="false" dtr="false" t="normal">F80/E80*100</f>
        <v>197.18589657124411</v>
      </c>
    </row>
    <row customFormat="true" ht="18.75" outlineLevel="0" r="81" s="16">
      <c r="A81" s="22" t="n"/>
      <c r="B81" s="23" t="s">
        <v>107</v>
      </c>
      <c r="C81" s="24" t="s">
        <v>29</v>
      </c>
      <c r="D81" s="24" t="s">
        <v>15</v>
      </c>
      <c r="E81" s="25" t="n"/>
      <c r="F81" s="25" t="n"/>
      <c r="G81" s="26" t="n"/>
    </row>
    <row customFormat="true" ht="56.25" outlineLevel="0" r="82" s="16">
      <c r="A82" s="17" t="s">
        <v>43</v>
      </c>
      <c r="B82" s="18" t="s">
        <v>108</v>
      </c>
      <c r="C82" s="19" t="s">
        <v>43</v>
      </c>
      <c r="D82" s="19" t="n"/>
      <c r="E82" s="20" t="n">
        <v>2996347.04305</v>
      </c>
      <c r="F82" s="20" t="n">
        <v>3952241.45734</v>
      </c>
      <c r="G82" s="21" t="n">
        <f aca="false" ca="false" dt2D="false" dtr="false" t="normal">F82/E82*100</f>
        <v>131.901992678291</v>
      </c>
    </row>
    <row customFormat="true" ht="56.25" outlineLevel="0" r="83" s="16">
      <c r="A83" s="22" t="n"/>
      <c r="B83" s="23" t="s">
        <v>109</v>
      </c>
      <c r="C83" s="24" t="s">
        <v>43</v>
      </c>
      <c r="D83" s="24" t="s">
        <v>13</v>
      </c>
      <c r="E83" s="25" t="n">
        <v>933222.93126</v>
      </c>
      <c r="F83" s="25" t="n">
        <v>926707.2054</v>
      </c>
      <c r="G83" s="26" t="n">
        <f aca="false" ca="false" dt2D="false" dtr="false" t="normal">F83/E83*100</f>
        <v>99.30180392682779</v>
      </c>
    </row>
    <row customFormat="true" ht="18.75" outlineLevel="0" r="84" s="16">
      <c r="A84" s="22" t="n"/>
      <c r="B84" s="23" t="s">
        <v>110</v>
      </c>
      <c r="C84" s="24" t="s">
        <v>43</v>
      </c>
      <c r="D84" s="24" t="s">
        <v>15</v>
      </c>
      <c r="E84" s="25" t="n">
        <v>795733.58685</v>
      </c>
      <c r="F84" s="25" t="n">
        <v>1431414.16839</v>
      </c>
      <c r="G84" s="26" t="n">
        <f aca="false" ca="false" dt2D="false" dtr="false" t="normal">F84/E84*100</f>
        <v>179.8861066121907</v>
      </c>
    </row>
    <row customFormat="true" ht="18.75" outlineLevel="0" r="85" s="16">
      <c r="A85" s="22" t="n"/>
      <c r="B85" s="23" t="s">
        <v>111</v>
      </c>
      <c r="C85" s="24" t="s">
        <v>43</v>
      </c>
      <c r="D85" s="24" t="s">
        <v>17</v>
      </c>
      <c r="E85" s="25" t="n">
        <v>1267390.52494</v>
      </c>
      <c r="F85" s="25" t="n">
        <v>1594120.08355</v>
      </c>
      <c r="G85" s="26" t="n">
        <f aca="false" ca="false" dt2D="false" dtr="false" t="normal">F85/E85*100</f>
        <v>125.77970658455632</v>
      </c>
    </row>
    <row customFormat="true" ht="18.75" outlineLevel="0" r="86" s="16">
      <c r="A86" s="32" t="n"/>
      <c r="B86" s="33" t="s">
        <v>112</v>
      </c>
      <c r="C86" s="34" t="n"/>
      <c r="D86" s="34" t="n"/>
      <c r="E86" s="35" t="n">
        <v>49464095.47061</v>
      </c>
      <c r="F86" s="35" t="n">
        <v>55614997.61624</v>
      </c>
      <c r="G86" s="36" t="n">
        <f aca="false" ca="false" dt2D="false" dtr="false" t="normal">F86/E86*100</f>
        <v>112.4350846550599</v>
      </c>
    </row>
    <row customFormat="true" ht="18.75" outlineLevel="0" r="87" s="16">
      <c r="G87" s="37" t="n"/>
    </row>
    <row outlineLevel="0" r="88">
      <c r="G88" s="38" t="n"/>
    </row>
  </sheetData>
  <mergeCells count="1">
    <mergeCell ref="A2:G2"/>
  </mergeCells>
  <pageMargins bottom="0.320000022649765" footer="0.196850389242172" header="0.15748031437397" left="0.511811017990112" right="0.236220464110374" top="0.393700778484344"/>
  <pageSetup fitToHeight="1" fitToWidth="1" orientation="portrait" paperHeight="297mm" paperSize="9" paperWidth="210mm" scale="65"/>
  <headerFooter>
    <oddFooter>&amp;C&amp;11&amp;"Calibri,Regular"&amp;P&amp;12&amp;"-,Regular"</oddFooter>
  </headerFooter>
</worksheet>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MyOffice-CoreFramework-Windows/30-1057.739.7955.691.1@6f967f4b4ae0ae6f94b7d59183011075308df4f8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2023-09-03T22:58:02Z</dcterms:modified>
</cp:coreProperties>
</file>